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70" windowWidth="14620" windowHeight="7950" tabRatio="739"/>
  </bookViews>
  <sheets>
    <sheet name="بيانات السيارات" sheetId="1" r:id="rId1"/>
    <sheet name="بيانات الموظفين" sheetId="2" r:id="rId2"/>
    <sheet name="الفاتورة" sheetId="4" r:id="rId3"/>
    <sheet name="المحروقات" sheetId="3" r:id="rId4"/>
    <sheet name="المخالفات المرورية" sheetId="6" r:id="rId5"/>
    <sheet name="الحواداث" sheetId="5" r:id="rId6"/>
  </sheets>
  <calcPr calcId="124519"/>
</workbook>
</file>

<file path=xl/calcChain.xml><?xml version="1.0" encoding="utf-8"?>
<calcChain xmlns="http://schemas.openxmlformats.org/spreadsheetml/2006/main">
  <c r="I4" i="3"/>
  <c r="C6" i="4"/>
  <c r="G4" i="6"/>
  <c r="G6" i="4"/>
  <c r="F6"/>
  <c r="E6"/>
  <c r="F4" i="3"/>
  <c r="E4"/>
  <c r="D4"/>
  <c r="D5" i="6"/>
  <c r="E5"/>
  <c r="E4"/>
  <c r="D4"/>
  <c r="G5"/>
  <c r="E4" i="5"/>
  <c r="D4"/>
  <c r="G4"/>
</calcChain>
</file>

<file path=xl/sharedStrings.xml><?xml version="1.0" encoding="utf-8"?>
<sst xmlns="http://schemas.openxmlformats.org/spreadsheetml/2006/main" count="128" uniqueCount="90">
  <si>
    <t>لوحة السيارة</t>
  </si>
  <si>
    <t xml:space="preserve">نوع السيارة </t>
  </si>
  <si>
    <t>حالة السيارة</t>
  </si>
  <si>
    <t>اللون</t>
  </si>
  <si>
    <t>سنة الموديل</t>
  </si>
  <si>
    <t>تاريخ اصدار الرخصة</t>
  </si>
  <si>
    <t xml:space="preserve">تاريخ انتهاء الرخصة </t>
  </si>
  <si>
    <t xml:space="preserve">رقم هيكل السيارة </t>
  </si>
  <si>
    <t xml:space="preserve">فحص السيارة </t>
  </si>
  <si>
    <t xml:space="preserve">الاستمارة </t>
  </si>
  <si>
    <t xml:space="preserve">رقم المحرك </t>
  </si>
  <si>
    <t>ملاحظات</t>
  </si>
  <si>
    <t>جديد</t>
  </si>
  <si>
    <t>منتهي</t>
  </si>
  <si>
    <t xml:space="preserve">جديدة </t>
  </si>
  <si>
    <t xml:space="preserve">منتهية </t>
  </si>
  <si>
    <t>م</t>
  </si>
  <si>
    <t xml:space="preserve">سعة التنك </t>
  </si>
  <si>
    <t xml:space="preserve">اسم السائق </t>
  </si>
  <si>
    <t xml:space="preserve">رقم الاقامة </t>
  </si>
  <si>
    <t xml:space="preserve">رقم الجوال </t>
  </si>
  <si>
    <t xml:space="preserve">موقع العمل </t>
  </si>
  <si>
    <t>اسم السائق</t>
  </si>
  <si>
    <t xml:space="preserve">رقم السيارة </t>
  </si>
  <si>
    <t>التاريخ</t>
  </si>
  <si>
    <t>هجري</t>
  </si>
  <si>
    <t>ميلادي</t>
  </si>
  <si>
    <t>هلله</t>
  </si>
  <si>
    <t>ريال</t>
  </si>
  <si>
    <t>النوع</t>
  </si>
  <si>
    <t>عدد الليترات</t>
  </si>
  <si>
    <t>بنزين 95</t>
  </si>
  <si>
    <t>بنزين 91</t>
  </si>
  <si>
    <t xml:space="preserve">تنكة شحم </t>
  </si>
  <si>
    <t>تنكة ديزل</t>
  </si>
  <si>
    <t>بنشر</t>
  </si>
  <si>
    <t>زيت فرامل</t>
  </si>
  <si>
    <t>جالون ديزل</t>
  </si>
  <si>
    <t>غسيل</t>
  </si>
  <si>
    <t>دفتر الفواتير اليومي</t>
  </si>
  <si>
    <t>قراءة العداد</t>
  </si>
  <si>
    <t>رقم الدفتر</t>
  </si>
  <si>
    <t>قراءة العداد السابقة</t>
  </si>
  <si>
    <t xml:space="preserve">قراءة العداد الحالية </t>
  </si>
  <si>
    <t>اجمالى السعر</t>
  </si>
  <si>
    <t>اجمالي الليترات</t>
  </si>
  <si>
    <t>فاتورة تصرف بشكل يومي  ممكن باليوم الواحد 60 فاتورة</t>
  </si>
  <si>
    <t xml:space="preserve">مطلوب : ترحيل او ربط استهلاك كل سيارة بشكل يومي وعند صرف فاتورة ثانية </t>
  </si>
  <si>
    <t>في حالة ادخال قراءة العداد اقل من القراءة السابقة لا يقبل ويظهر تنبيه</t>
  </si>
  <si>
    <t xml:space="preserve">وكذلك اظهار عدد الكيلوات : الفرق بين القراءة السابقة والحالية </t>
  </si>
  <si>
    <t xml:space="preserve">وفي حالة صرف اكثر من فاتورة بنفس اليوم يظهر تنبية </t>
  </si>
  <si>
    <t>نسبة الخطا على السائق</t>
  </si>
  <si>
    <t>مكان الحادث</t>
  </si>
  <si>
    <t>مكان المخالفة</t>
  </si>
  <si>
    <t xml:space="preserve">نوع المخالفة </t>
  </si>
  <si>
    <t>من يتحمل المخالفة</t>
  </si>
  <si>
    <t xml:space="preserve">الشركة </t>
  </si>
  <si>
    <t>السائق</t>
  </si>
  <si>
    <t xml:space="preserve">تشخيص الاعطال </t>
  </si>
  <si>
    <t>صورة الحادث</t>
  </si>
  <si>
    <t>رقم السائق</t>
  </si>
  <si>
    <t>تيوتا</t>
  </si>
  <si>
    <t>جيدة</t>
  </si>
  <si>
    <t>أحمر</t>
  </si>
  <si>
    <t>سبارو</t>
  </si>
  <si>
    <t>أخضر</t>
  </si>
  <si>
    <t>ممتازة</t>
  </si>
  <si>
    <t>محمد</t>
  </si>
  <si>
    <t>صالح</t>
  </si>
  <si>
    <t>أحمد</t>
  </si>
  <si>
    <t>الرياض</t>
  </si>
  <si>
    <t>جدة</t>
  </si>
  <si>
    <t>الخفجي</t>
  </si>
  <si>
    <t>نوع السيارة</t>
  </si>
  <si>
    <t>لون السيارة</t>
  </si>
  <si>
    <t>الدمام</t>
  </si>
  <si>
    <t>تكسير الزجاج الأمامي</t>
  </si>
  <si>
    <t>تجازو الإشارة الحمراء</t>
  </si>
  <si>
    <t>عدم ربط حزام الأمان</t>
  </si>
  <si>
    <t>الرس</t>
  </si>
  <si>
    <t>22/11:2016</t>
  </si>
  <si>
    <t>نوع السارة</t>
  </si>
  <si>
    <t>موديل السيارة</t>
  </si>
  <si>
    <t>مرسيدس</t>
  </si>
  <si>
    <t>هايونداي</t>
  </si>
  <si>
    <t>لقزس</t>
  </si>
  <si>
    <t>أسود</t>
  </si>
  <si>
    <t>بني</t>
  </si>
  <si>
    <t>أبيض</t>
  </si>
  <si>
    <t>عدد الكيلوات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</si>
</sst>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Adobe Arabic"/>
      <family val="1"/>
    </font>
    <font>
      <b/>
      <sz val="14"/>
      <color theme="1"/>
      <name val="Adobe Arabic"/>
      <family val="1"/>
    </font>
    <font>
      <sz val="12"/>
      <color theme="1"/>
      <name val="Adobe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center" vertical="center"/>
    </xf>
    <xf numFmtId="14" fontId="2" fillId="0" borderId="0" xfId="0" applyNumberFormat="1" applyFont="1"/>
    <xf numFmtId="14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8"/>
  <sheetViews>
    <sheetView rightToLeft="1" tabSelected="1" workbookViewId="0">
      <selection activeCell="A4" sqref="A4:A8"/>
    </sheetView>
  </sheetViews>
  <sheetFormatPr defaultColWidth="9" defaultRowHeight="20.25" customHeight="1"/>
  <cols>
    <col min="1" max="1" width="5.33203125" style="1" customWidth="1"/>
    <col min="2" max="2" width="11.75" style="1" customWidth="1"/>
    <col min="3" max="3" width="11.08203125" style="1" customWidth="1"/>
    <col min="4" max="4" width="10.5" style="1" bestFit="1" customWidth="1"/>
    <col min="5" max="5" width="9" style="1"/>
    <col min="6" max="6" width="10.33203125" style="1" bestFit="1" customWidth="1"/>
    <col min="7" max="7" width="14.58203125" style="1" bestFit="1" customWidth="1"/>
    <col min="8" max="8" width="12.25" style="1" customWidth="1"/>
    <col min="9" max="9" width="12.75" style="1" customWidth="1"/>
    <col min="10" max="10" width="19" style="1" customWidth="1"/>
    <col min="11" max="11" width="17.83203125" style="1" bestFit="1" customWidth="1"/>
    <col min="12" max="12" width="12.1640625" style="1" bestFit="1" customWidth="1"/>
    <col min="13" max="13" width="8.6640625" style="1" bestFit="1" customWidth="1"/>
    <col min="14" max="14" width="14" style="1" customWidth="1"/>
    <col min="15" max="16384" width="9" style="1"/>
  </cols>
  <sheetData>
    <row r="3" spans="1:14" s="3" customFormat="1" ht="20.25" customHeight="1">
      <c r="A3" s="3" t="s">
        <v>16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7</v>
      </c>
      <c r="H3" s="3" t="s">
        <v>10</v>
      </c>
      <c r="I3" s="3" t="s">
        <v>17</v>
      </c>
      <c r="J3" s="3" t="s">
        <v>5</v>
      </c>
      <c r="K3" s="3" t="s">
        <v>6</v>
      </c>
      <c r="L3" s="3" t="s">
        <v>8</v>
      </c>
      <c r="M3" s="3" t="s">
        <v>9</v>
      </c>
      <c r="N3" s="3" t="s">
        <v>11</v>
      </c>
    </row>
    <row r="4" spans="1:14" ht="20.25" customHeight="1">
      <c r="A4" s="1">
        <v>1</v>
      </c>
      <c r="B4" s="1">
        <v>3333</v>
      </c>
      <c r="C4" s="1" t="s">
        <v>61</v>
      </c>
      <c r="D4" s="1" t="s">
        <v>62</v>
      </c>
      <c r="E4" s="1" t="s">
        <v>63</v>
      </c>
      <c r="F4" s="1">
        <v>2011</v>
      </c>
      <c r="G4" s="1">
        <v>22334</v>
      </c>
      <c r="H4" s="1">
        <v>3456</v>
      </c>
      <c r="I4" s="1">
        <v>11</v>
      </c>
      <c r="J4" s="10">
        <v>41954</v>
      </c>
      <c r="K4" s="10">
        <v>42686</v>
      </c>
      <c r="L4" s="1" t="s">
        <v>12</v>
      </c>
      <c r="M4" s="1" t="s">
        <v>14</v>
      </c>
    </row>
    <row r="5" spans="1:14" ht="20.25" customHeight="1">
      <c r="A5" s="1">
        <v>2</v>
      </c>
      <c r="B5" s="1">
        <v>4444</v>
      </c>
      <c r="C5" s="1" t="s">
        <v>64</v>
      </c>
      <c r="D5" s="1" t="s">
        <v>66</v>
      </c>
      <c r="E5" s="1" t="s">
        <v>65</v>
      </c>
      <c r="F5" s="1">
        <v>2012</v>
      </c>
      <c r="G5" s="1">
        <v>23456</v>
      </c>
      <c r="H5" s="1">
        <v>3321</v>
      </c>
      <c r="I5" s="1">
        <v>22</v>
      </c>
      <c r="J5" s="10">
        <v>42319</v>
      </c>
      <c r="K5" s="10">
        <v>42675</v>
      </c>
      <c r="L5" s="1" t="s">
        <v>13</v>
      </c>
      <c r="M5" s="1" t="s">
        <v>15</v>
      </c>
    </row>
    <row r="6" spans="1:14" ht="20.25" customHeight="1">
      <c r="A6" s="1">
        <v>3</v>
      </c>
      <c r="B6" s="1">
        <v>5555</v>
      </c>
      <c r="C6" s="1" t="s">
        <v>83</v>
      </c>
      <c r="D6" s="1" t="s">
        <v>66</v>
      </c>
      <c r="E6" s="1" t="s">
        <v>86</v>
      </c>
      <c r="F6" s="1">
        <v>2013</v>
      </c>
      <c r="G6" s="1">
        <v>23457</v>
      </c>
      <c r="H6" s="1">
        <v>3322</v>
      </c>
      <c r="I6" s="1">
        <v>23</v>
      </c>
      <c r="J6" s="10">
        <v>42319</v>
      </c>
      <c r="K6" s="10">
        <v>42675</v>
      </c>
      <c r="L6" s="1" t="s">
        <v>13</v>
      </c>
      <c r="M6" s="1" t="s">
        <v>15</v>
      </c>
    </row>
    <row r="7" spans="1:14" ht="20.25" customHeight="1">
      <c r="A7" s="1">
        <v>4</v>
      </c>
      <c r="B7" s="1">
        <v>6666</v>
      </c>
      <c r="C7" s="1" t="s">
        <v>84</v>
      </c>
      <c r="D7" s="1" t="s">
        <v>66</v>
      </c>
      <c r="E7" s="1" t="s">
        <v>87</v>
      </c>
      <c r="F7" s="1">
        <v>2014</v>
      </c>
      <c r="G7" s="1">
        <v>23458</v>
      </c>
      <c r="H7" s="1">
        <v>3323</v>
      </c>
      <c r="I7" s="1">
        <v>24</v>
      </c>
      <c r="J7" s="10">
        <v>42319</v>
      </c>
      <c r="K7" s="10">
        <v>42675</v>
      </c>
      <c r="L7" s="1" t="s">
        <v>13</v>
      </c>
      <c r="M7" s="1" t="s">
        <v>15</v>
      </c>
    </row>
    <row r="8" spans="1:14" ht="20.25" customHeight="1">
      <c r="A8" s="1">
        <v>5</v>
      </c>
      <c r="B8" s="1">
        <v>7777</v>
      </c>
      <c r="C8" s="1" t="s">
        <v>85</v>
      </c>
      <c r="D8" s="1" t="s">
        <v>66</v>
      </c>
      <c r="E8" s="1" t="s">
        <v>88</v>
      </c>
      <c r="F8" s="1">
        <v>2015</v>
      </c>
      <c r="G8" s="1">
        <v>23459</v>
      </c>
      <c r="H8" s="1">
        <v>3324</v>
      </c>
      <c r="I8" s="1">
        <v>25</v>
      </c>
      <c r="J8" s="10">
        <v>42319</v>
      </c>
      <c r="K8" s="10">
        <v>42675</v>
      </c>
      <c r="L8" s="1" t="s">
        <v>13</v>
      </c>
      <c r="M8" s="1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G6"/>
  <sheetViews>
    <sheetView rightToLeft="1" workbookViewId="0">
      <selection activeCell="B4" sqref="B4"/>
    </sheetView>
  </sheetViews>
  <sheetFormatPr defaultRowHeight="21" customHeight="1"/>
  <cols>
    <col min="1" max="1" width="6" customWidth="1"/>
    <col min="2" max="2" width="11.9140625" customWidth="1"/>
    <col min="3" max="3" width="14.5" customWidth="1"/>
    <col min="4" max="4" width="16.25" customWidth="1"/>
    <col min="5" max="5" width="10.5" customWidth="1"/>
    <col min="6" max="6" width="13.83203125" customWidth="1"/>
  </cols>
  <sheetData>
    <row r="3" spans="1:7" s="2" customFormat="1" ht="21" customHeight="1">
      <c r="A3" s="2" t="s">
        <v>16</v>
      </c>
      <c r="B3" s="2" t="s">
        <v>60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11</v>
      </c>
    </row>
    <row r="4" spans="1:7" ht="21" customHeight="1">
      <c r="A4">
        <v>1</v>
      </c>
      <c r="B4">
        <v>223</v>
      </c>
      <c r="C4" t="s">
        <v>67</v>
      </c>
      <c r="D4">
        <v>444444444</v>
      </c>
      <c r="E4">
        <v>34567</v>
      </c>
      <c r="F4" t="s">
        <v>70</v>
      </c>
    </row>
    <row r="5" spans="1:7" ht="21" customHeight="1">
      <c r="A5">
        <v>2</v>
      </c>
      <c r="B5">
        <v>321</v>
      </c>
      <c r="C5" t="s">
        <v>68</v>
      </c>
      <c r="D5">
        <v>555555555</v>
      </c>
      <c r="E5">
        <v>676554</v>
      </c>
      <c r="F5" t="s">
        <v>71</v>
      </c>
    </row>
    <row r="6" spans="1:7" ht="21" customHeight="1">
      <c r="A6">
        <v>3</v>
      </c>
      <c r="B6">
        <v>564</v>
      </c>
      <c r="C6" t="s">
        <v>69</v>
      </c>
      <c r="D6">
        <v>666666666</v>
      </c>
      <c r="E6">
        <v>43332223</v>
      </c>
      <c r="F6" t="s">
        <v>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3"/>
  <sheetViews>
    <sheetView rightToLeft="1" topLeftCell="C1" workbookViewId="0">
      <selection activeCell="H6" sqref="H6"/>
    </sheetView>
  </sheetViews>
  <sheetFormatPr defaultColWidth="9" defaultRowHeight="19.5" customHeight="1"/>
  <cols>
    <col min="1" max="1" width="7.58203125" style="4" customWidth="1"/>
    <col min="2" max="2" width="7.58203125" style="6" customWidth="1"/>
    <col min="3" max="3" width="9" style="4"/>
    <col min="4" max="4" width="11" style="4" customWidth="1"/>
    <col min="5" max="5" width="11" style="6" customWidth="1"/>
    <col min="6" max="6" width="13.33203125" style="4" customWidth="1"/>
    <col min="7" max="7" width="13.33203125" style="6" customWidth="1"/>
    <col min="8" max="8" width="13.33203125" style="4" customWidth="1"/>
    <col min="9" max="14" width="9" style="4"/>
    <col min="15" max="15" width="39.83203125" style="4" customWidth="1"/>
    <col min="16" max="16384" width="9" style="4"/>
  </cols>
  <sheetData>
    <row r="1" spans="1:15" ht="19.5" customHeight="1">
      <c r="C1" s="8" t="s">
        <v>39</v>
      </c>
      <c r="D1" s="8"/>
      <c r="F1" s="4" t="s">
        <v>41</v>
      </c>
      <c r="H1" s="4">
        <v>1</v>
      </c>
    </row>
    <row r="3" spans="1:15" ht="19.5" customHeight="1">
      <c r="A3" s="4" t="s">
        <v>24</v>
      </c>
      <c r="C3" s="4" t="s">
        <v>25</v>
      </c>
      <c r="D3" s="4" t="s">
        <v>26</v>
      </c>
      <c r="O3" s="4" t="s">
        <v>46</v>
      </c>
    </row>
    <row r="4" spans="1:15" ht="19.5" customHeight="1">
      <c r="O4" s="4" t="s">
        <v>47</v>
      </c>
    </row>
    <row r="5" spans="1:15" ht="19.5" customHeight="1">
      <c r="A5" s="4" t="s">
        <v>16</v>
      </c>
      <c r="B5" s="6" t="s">
        <v>60</v>
      </c>
      <c r="C5" s="13" t="s">
        <v>22</v>
      </c>
      <c r="D5" s="4" t="s">
        <v>23</v>
      </c>
      <c r="E5" s="13" t="s">
        <v>73</v>
      </c>
      <c r="F5" s="13" t="s">
        <v>82</v>
      </c>
      <c r="G5" s="13" t="s">
        <v>74</v>
      </c>
      <c r="H5" s="4" t="s">
        <v>40</v>
      </c>
      <c r="I5" s="4" t="s">
        <v>30</v>
      </c>
      <c r="J5" s="4" t="s">
        <v>27</v>
      </c>
      <c r="K5" s="4" t="s">
        <v>28</v>
      </c>
      <c r="L5" s="4" t="s">
        <v>29</v>
      </c>
      <c r="M5" s="4" t="s">
        <v>11</v>
      </c>
      <c r="O5" s="4" t="s">
        <v>48</v>
      </c>
    </row>
    <row r="6" spans="1:15" ht="19.5" customHeight="1">
      <c r="A6" s="4">
        <v>1</v>
      </c>
      <c r="B6" s="6">
        <v>564</v>
      </c>
      <c r="C6" s="2" t="str">
        <f ca="1">INDIRECT("'بيانات الموظفين'!C"&amp;MATCH(B6,'بيانات الموظفين'!B$1:B$600,0))</f>
        <v>أحمد</v>
      </c>
      <c r="D6" s="4">
        <v>3333</v>
      </c>
      <c r="E6" s="2" t="str">
        <f ca="1">INDIRECT("'بيانات السيارات'!C"&amp;MATCH(D6,'بيانات السيارات'!B$1:B$600,0))</f>
        <v>تيوتا</v>
      </c>
      <c r="F6" s="2" t="str">
        <f ca="1">INDIRECT("'بيانات السيارات'!E"&amp;MATCH(D6,'بيانات السيارات'!B$1:B$600,0))</f>
        <v>أحمر</v>
      </c>
      <c r="G6">
        <f ca="1">INDIRECT("'بيانات السيارات'!f"&amp;MATCH(D6,'بيانات السيارات'!B$1:B$600,0))</f>
        <v>2011</v>
      </c>
      <c r="L6" s="4" t="s">
        <v>31</v>
      </c>
      <c r="O6" s="4" t="s">
        <v>49</v>
      </c>
    </row>
    <row r="7" spans="1:15" ht="19.5" customHeight="1">
      <c r="L7" s="4" t="s">
        <v>32</v>
      </c>
      <c r="O7" s="4" t="s">
        <v>50</v>
      </c>
    </row>
    <row r="8" spans="1:15" ht="19.5" customHeight="1">
      <c r="L8" s="4" t="s">
        <v>33</v>
      </c>
    </row>
    <row r="9" spans="1:15" ht="19.5" customHeight="1">
      <c r="L9" s="4" t="s">
        <v>34</v>
      </c>
    </row>
    <row r="10" spans="1:15" ht="19.5" customHeight="1">
      <c r="L10" s="4" t="s">
        <v>35</v>
      </c>
    </row>
    <row r="11" spans="1:15" ht="19.5" customHeight="1">
      <c r="L11" s="4" t="s">
        <v>36</v>
      </c>
    </row>
    <row r="12" spans="1:15" ht="19.5" customHeight="1">
      <c r="L12" s="4" t="s">
        <v>37</v>
      </c>
    </row>
    <row r="13" spans="1:15" ht="19.5" customHeight="1">
      <c r="L13" s="4" t="s">
        <v>38</v>
      </c>
    </row>
  </sheetData>
  <mergeCells count="1"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M5"/>
  <sheetViews>
    <sheetView rightToLeft="1" workbookViewId="0">
      <selection activeCell="B5" sqref="B5"/>
    </sheetView>
  </sheetViews>
  <sheetFormatPr defaultRowHeight="23.25" customHeight="1"/>
  <cols>
    <col min="2" max="2" width="12.6640625" customWidth="1"/>
    <col min="3" max="3" width="12.4140625" customWidth="1"/>
    <col min="4" max="6" width="13.5" customWidth="1"/>
    <col min="7" max="7" width="14.75" customWidth="1"/>
    <col min="8" max="8" width="15" customWidth="1"/>
    <col min="9" max="9" width="14.25" customWidth="1"/>
    <col min="10" max="10" width="12.08203125" customWidth="1"/>
    <col min="11" max="11" width="10.75" customWidth="1"/>
  </cols>
  <sheetData>
    <row r="2" spans="1:13" ht="23.25" customHeight="1">
      <c r="I2" s="5" t="s">
        <v>45</v>
      </c>
      <c r="J2" s="9" t="s">
        <v>44</v>
      </c>
      <c r="K2" s="9"/>
    </row>
    <row r="3" spans="1:13" s="4" customFormat="1" ht="19.5" customHeight="1">
      <c r="A3" s="4" t="s">
        <v>16</v>
      </c>
      <c r="B3" s="6" t="s">
        <v>24</v>
      </c>
      <c r="C3" s="4" t="s">
        <v>23</v>
      </c>
      <c r="D3" s="13" t="s">
        <v>81</v>
      </c>
      <c r="E3" s="13" t="s">
        <v>74</v>
      </c>
      <c r="F3" s="13" t="s">
        <v>82</v>
      </c>
      <c r="G3" s="4" t="s">
        <v>42</v>
      </c>
      <c r="H3" s="4" t="s">
        <v>43</v>
      </c>
      <c r="I3" s="13" t="s">
        <v>89</v>
      </c>
      <c r="J3" s="4" t="s">
        <v>27</v>
      </c>
      <c r="K3" s="4" t="s">
        <v>28</v>
      </c>
      <c r="L3" s="4" t="s">
        <v>29</v>
      </c>
      <c r="M3" s="4" t="s">
        <v>11</v>
      </c>
    </row>
    <row r="4" spans="1:13" ht="23.25" customHeight="1">
      <c r="A4">
        <v>1</v>
      </c>
      <c r="B4" t="s">
        <v>80</v>
      </c>
      <c r="C4">
        <v>5555</v>
      </c>
      <c r="D4" s="2" t="str">
        <f ca="1">INDIRECT("'بيانات السيارات'!C"&amp;MATCH(C4,'بيانات السيارات'!B$1:B$600,0))</f>
        <v>مرسيدس</v>
      </c>
      <c r="E4" s="2" t="str">
        <f ca="1">INDIRECT("'بيانات السيارات'!E"&amp;MATCH(C4,'بيانات السيارات'!B$1:B$600,0))</f>
        <v>أسود</v>
      </c>
      <c r="F4">
        <f ca="1">INDIRECT("'بيانات السيارات'!f"&amp;MATCH(C4,'بيانات السيارات'!B$1:B$600,0))</f>
        <v>2013</v>
      </c>
      <c r="G4">
        <v>888</v>
      </c>
      <c r="H4">
        <v>999</v>
      </c>
      <c r="I4">
        <f>H4-G4</f>
        <v>111</v>
      </c>
    </row>
    <row r="5" spans="1:13" ht="23.25" customHeight="1">
      <c r="A5">
        <v>2</v>
      </c>
    </row>
  </sheetData>
  <mergeCells count="1">
    <mergeCell ref="J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J5"/>
  <sheetViews>
    <sheetView rightToLeft="1" workbookViewId="0">
      <selection activeCell="G5" sqref="G5"/>
    </sheetView>
  </sheetViews>
  <sheetFormatPr defaultColWidth="9" defaultRowHeight="24.75" customHeight="1"/>
  <cols>
    <col min="1" max="1" width="9" style="5"/>
    <col min="2" max="2" width="11.08203125" style="5" customWidth="1"/>
    <col min="3" max="6" width="11.58203125" style="5" customWidth="1"/>
    <col min="7" max="7" width="9" style="5"/>
    <col min="8" max="8" width="12.75" style="5" customWidth="1"/>
    <col min="9" max="9" width="14.33203125" style="5" bestFit="1" customWidth="1"/>
    <col min="10" max="10" width="13.83203125" style="5" customWidth="1"/>
    <col min="11" max="16384" width="9" style="5"/>
  </cols>
  <sheetData>
    <row r="3" spans="1:10" s="2" customFormat="1" ht="20.25" customHeight="1">
      <c r="A3" s="2" t="s">
        <v>16</v>
      </c>
      <c r="B3" s="2" t="s">
        <v>24</v>
      </c>
      <c r="C3" s="2" t="s">
        <v>0</v>
      </c>
      <c r="D3" s="14" t="s">
        <v>73</v>
      </c>
      <c r="E3" s="14" t="s">
        <v>74</v>
      </c>
      <c r="F3" s="2" t="s">
        <v>60</v>
      </c>
      <c r="G3" s="14" t="s">
        <v>18</v>
      </c>
      <c r="H3" s="2" t="s">
        <v>53</v>
      </c>
      <c r="I3" s="2" t="s">
        <v>54</v>
      </c>
      <c r="J3" s="2" t="s">
        <v>55</v>
      </c>
    </row>
    <row r="4" spans="1:10" ht="24.75" customHeight="1">
      <c r="A4" s="5">
        <v>1</v>
      </c>
      <c r="B4" s="12">
        <v>42411</v>
      </c>
      <c r="C4" s="1">
        <v>4444</v>
      </c>
      <c r="D4" s="2" t="str">
        <f ca="1">INDIRECT("'بيانات السيارات'!C"&amp;MATCH(C4,'بيانات السيارات'!B$1:B$600,0))</f>
        <v>سبارو</v>
      </c>
      <c r="E4" s="2" t="str">
        <f ca="1">INDIRECT("'بيانات السيارات'!E"&amp;MATCH(C4,'بيانات السيارات'!B$1:B$600,0))</f>
        <v>أخضر</v>
      </c>
      <c r="F4" s="2">
        <v>321</v>
      </c>
      <c r="G4" s="2" t="str">
        <f ca="1">INDIRECT("'بيانات الموظفين'!C"&amp;MATCH(F4,'بيانات الموظفين'!B$1:B$600,0))</f>
        <v>صالح</v>
      </c>
      <c r="H4" s="5" t="s">
        <v>75</v>
      </c>
      <c r="I4" s="5" t="s">
        <v>77</v>
      </c>
      <c r="J4" s="5" t="s">
        <v>56</v>
      </c>
    </row>
    <row r="5" spans="1:10" ht="24.75" customHeight="1">
      <c r="A5" s="5">
        <v>2</v>
      </c>
      <c r="B5" s="12">
        <v>42412</v>
      </c>
      <c r="C5" s="5">
        <v>3333</v>
      </c>
      <c r="D5" s="2" t="str">
        <f ca="1">INDIRECT("'بيانات السيارات'!C"&amp;MATCH(C5,'بيانات السيارات'!B$1:B$600,0))</f>
        <v>تيوتا</v>
      </c>
      <c r="E5" s="2" t="str">
        <f ca="1">INDIRECT("'بيانات السيارات'!E"&amp;MATCH(C5,'بيانات السيارات'!B$1:B$600,0))</f>
        <v>أحمر</v>
      </c>
      <c r="F5" s="5">
        <v>223</v>
      </c>
      <c r="G5" s="2" t="str">
        <f ca="1">INDIRECT("'بيانات الموظفين'!C"&amp;MATCH(F5,'بيانات الموظفين'!B$1:B$600,0))</f>
        <v>محمد</v>
      </c>
      <c r="H5" s="5" t="s">
        <v>79</v>
      </c>
      <c r="I5" s="5" t="s">
        <v>78</v>
      </c>
      <c r="J5" s="5" t="s">
        <v>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3:K7"/>
  <sheetViews>
    <sheetView rightToLeft="1" workbookViewId="0">
      <selection activeCell="E10" sqref="E10"/>
    </sheetView>
  </sheetViews>
  <sheetFormatPr defaultColWidth="12.33203125" defaultRowHeight="20.25" customHeight="1"/>
  <cols>
    <col min="1" max="1" width="5.83203125" style="7" customWidth="1"/>
    <col min="2" max="2" width="11.58203125" style="7" bestFit="1" customWidth="1"/>
    <col min="3" max="6" width="12.33203125" style="2"/>
    <col min="7" max="7" width="13.58203125" style="2" customWidth="1"/>
    <col min="8" max="8" width="12.75" style="7" customWidth="1"/>
    <col min="9" max="9" width="17.58203125" style="7" customWidth="1"/>
    <col min="10" max="10" width="24.08203125" style="7" customWidth="1"/>
    <col min="11" max="16384" width="12.33203125" style="7"/>
  </cols>
  <sheetData>
    <row r="3" spans="1:11" ht="20.25" customHeight="1">
      <c r="A3" s="7" t="s">
        <v>16</v>
      </c>
      <c r="B3" s="7" t="s">
        <v>24</v>
      </c>
      <c r="C3" s="2" t="s">
        <v>0</v>
      </c>
      <c r="D3" s="14" t="s">
        <v>73</v>
      </c>
      <c r="E3" s="14" t="s">
        <v>74</v>
      </c>
      <c r="F3" s="2" t="s">
        <v>60</v>
      </c>
      <c r="G3" s="14" t="s">
        <v>18</v>
      </c>
      <c r="H3" s="7" t="s">
        <v>52</v>
      </c>
      <c r="I3" s="2" t="s">
        <v>51</v>
      </c>
      <c r="J3" s="7" t="s">
        <v>58</v>
      </c>
      <c r="K3" s="7" t="s">
        <v>59</v>
      </c>
    </row>
    <row r="4" spans="1:11" ht="20.25" customHeight="1">
      <c r="A4" s="7">
        <v>1</v>
      </c>
      <c r="B4" s="11">
        <v>42370</v>
      </c>
      <c r="C4" s="1">
        <v>4444</v>
      </c>
      <c r="D4" s="2" t="str">
        <f ca="1">INDIRECT("'بيانات السيارات'!C"&amp;MATCH(C4,'بيانات السيارات'!B1:B6,0))</f>
        <v>سبارو</v>
      </c>
      <c r="E4" s="2" t="str">
        <f ca="1">INDIRECT("'بيانات السيارات'!E"&amp;MATCH(C4,'بيانات السيارات'!B1:B6,0))</f>
        <v>أخضر</v>
      </c>
      <c r="F4" s="2">
        <v>321</v>
      </c>
      <c r="G4" s="2" t="str">
        <f ca="1">INDIRECT("'بيانات الموظفين'!C"&amp;MATCH(F4,'بيانات الموظفين'!B1:B600,0))</f>
        <v>صالح</v>
      </c>
      <c r="H4" s="7" t="s">
        <v>75</v>
      </c>
      <c r="I4" s="7">
        <v>20</v>
      </c>
      <c r="J4" s="7" t="s">
        <v>76</v>
      </c>
    </row>
    <row r="5" spans="1:11" ht="20.25" customHeight="1">
      <c r="A5" s="7">
        <v>2</v>
      </c>
      <c r="B5" s="11">
        <v>42371</v>
      </c>
    </row>
    <row r="6" spans="1:11" ht="20.25" customHeight="1">
      <c r="A6" s="7">
        <v>3</v>
      </c>
      <c r="B6" s="11">
        <v>42372</v>
      </c>
    </row>
    <row r="7" spans="1:11" ht="20.25" customHeight="1">
      <c r="A7" s="7">
        <v>4</v>
      </c>
      <c r="B7" s="11">
        <v>42373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بيانات السيارات</vt:lpstr>
      <vt:lpstr>بيانات الموظفين</vt:lpstr>
      <vt:lpstr>الفاتورة</vt:lpstr>
      <vt:lpstr>المحروقات</vt:lpstr>
      <vt:lpstr>المخالفات المرورية</vt:lpstr>
      <vt:lpstr>الحواداث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2016-10-27T20:35:34Z</dcterms:modified>
</cp:coreProperties>
</file>